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'Кол-во'!$A$4:$S$11</definedName>
  </definedNames>
  <calcPr calcId="145621"/>
</workbook>
</file>

<file path=xl/calcChain.xml><?xml version="1.0" encoding="utf-8"?>
<calcChain xmlns="http://schemas.openxmlformats.org/spreadsheetml/2006/main">
  <c r="K9" i="4" l="1"/>
  <c r="L9" i="4"/>
  <c r="M9" i="4"/>
  <c r="O9" i="4"/>
  <c r="P9" i="4"/>
  <c r="Q9" i="4"/>
  <c r="R9" i="4" l="1"/>
  <c r="N9" i="4"/>
  <c r="J9" i="4"/>
  <c r="I9" i="4"/>
  <c r="H9" i="4"/>
  <c r="S8" i="4"/>
  <c r="S7" i="4"/>
  <c r="S6" i="4"/>
  <c r="S5" i="4"/>
  <c r="S9" i="4" s="1"/>
</calcChain>
</file>

<file path=xl/sharedStrings.xml><?xml version="1.0" encoding="utf-8"?>
<sst xmlns="http://schemas.openxmlformats.org/spreadsheetml/2006/main" count="76" uniqueCount="39">
  <si>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</si>
  <si>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</si>
  <si>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</si>
  <si>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</si>
  <si>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</si>
  <si>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</si>
  <si>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</si>
  <si>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</si>
  <si>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</si>
  <si>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</si>
  <si>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</si>
  <si>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</si>
  <si>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</si>
  <si>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</si>
  <si>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</si>
  <si>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</si>
  <si>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</si>
  <si>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</si>
  <si>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</si>
  <si>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</si>
  <si>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</si>
  <si>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</si>
  <si>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</si>
  <si>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</si>
  <si>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</si>
  <si>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</si>
  <si>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</si>
  <si>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</si>
  <si>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 xml:space="preserve">г. Орел, ул. Высоковольтная 9 Центр склад </t>
  </si>
  <si>
    <t>Сумма по ПЗ</t>
  </si>
  <si>
    <t>% от ПЗ</t>
  </si>
  <si>
    <t>3Р</t>
  </si>
  <si>
    <t>Автотранспорт</t>
  </si>
  <si>
    <t>ШТ</t>
  </si>
  <si>
    <t>305C</t>
  </si>
  <si>
    <t>Разрядники</t>
  </si>
  <si>
    <t>УЗПН-1-Ш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</si>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</sst>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"/>
  <sheetViews>
    <sheetView tabSelected="1" zoomScale="75" zoomScaleNormal="75" workbookViewId="0">
      <pane ySplit="3" topLeftCell="A4" activePane="bottomLeft" state="frozen"/>
      <selection pane="bottomLeft" activeCell="J29" sqref="J29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35" style="14" bestFit="1" customWidth="1"/>
    <col min="4" max="4" width="9.28515625" style="14" bestFit="1" customWidth="1"/>
    <col min="5" max="5" width="16.85546875" style="14" bestFit="1" customWidth="1"/>
    <col min="6" max="6" width="14.42578125" style="40" bestFit="1" customWidth="1"/>
    <col min="7" max="7" width="7.7109375" style="14" bestFit="1" customWidth="1"/>
    <col min="8" max="10" width="12.28515625" style="14" bestFit="1" customWidth="1"/>
    <col min="11" max="13" width="12.28515625" style="14" hidden="1" customWidth="1"/>
    <col min="14" max="14" width="12.28515625" style="14" bestFit="1" customWidth="1"/>
    <col min="15" max="17" width="12.28515625" style="14" hidden="1" customWidth="1"/>
    <col min="18" max="18" width="12.28515625" style="14" bestFit="1" customWidth="1"/>
    <col min="19" max="19" width="12.28515625" style="30" bestFit="1" customWidth="1"/>
    <col min="20" max="21" width="9.140625" style="4"/>
    <col min="22" max="22" width="28.5703125" style="4" bestFit="1" customWidth="1"/>
    <col min="23" max="32" width="9.140625" style="4"/>
    <col min="33" max="16384" width="9.140625" style="14"/>
  </cols>
  <sheetData>
    <row r="1" spans="1:32" x14ac:dyDescent="0.25">
      <c r="B1" s="14" t="s">
        <v>34</v>
      </c>
      <c r="C1" s="14" t="s">
        <v>35</v>
      </c>
    </row>
    <row r="3" spans="1:32" x14ac:dyDescent="0.25">
      <c r="H3" s="41" t="s">
        <v>6</v>
      </c>
      <c r="I3" s="41" t="s">
        <v>7</v>
      </c>
      <c r="J3" s="41" t="s">
        <v>8</v>
      </c>
      <c r="K3" s="41" t="s">
        <v>9</v>
      </c>
      <c r="L3" s="41" t="s">
        <v>10</v>
      </c>
      <c r="M3" s="41" t="s">
        <v>11</v>
      </c>
      <c r="N3" s="41" t="s">
        <v>12</v>
      </c>
      <c r="O3" s="41" t="s">
        <v>13</v>
      </c>
      <c r="P3" s="41" t="s">
        <v>14</v>
      </c>
      <c r="Q3" s="41" t="s">
        <v>15</v>
      </c>
      <c r="R3" s="41" t="s">
        <v>16</v>
      </c>
      <c r="S3" s="41" t="s">
        <v>17</v>
      </c>
      <c r="T3" s="5"/>
    </row>
    <row r="4" spans="1:32" x14ac:dyDescent="0.25">
      <c r="A4" s="17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" t="s">
        <v>3</v>
      </c>
      <c r="G4" s="15" t="s">
        <v>2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12" t="s">
        <v>18</v>
      </c>
      <c r="T4" s="3"/>
      <c r="U4" s="3"/>
      <c r="V4" s="3"/>
      <c r="Y4" s="6"/>
      <c r="Z4" s="6"/>
      <c r="AA4" s="6"/>
      <c r="AB4" s="6"/>
      <c r="AC4" s="6"/>
    </row>
    <row r="5" spans="1:32" x14ac:dyDescent="0.25">
      <c r="A5" s="17">
        <v>2</v>
      </c>
      <c r="B5" s="33">
        <v>2307683</v>
      </c>
      <c r="C5" s="2" t="s">
        <v>36</v>
      </c>
      <c r="D5" s="13">
        <v>1</v>
      </c>
      <c r="E5" s="2" t="s">
        <v>34</v>
      </c>
      <c r="F5" s="39"/>
      <c r="G5" s="16" t="s">
        <v>33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>
        <v>30</v>
      </c>
      <c r="S5" s="23">
        <f>H5+I5+J5+K5+L5+M5+N5+O5+P5+Q5+R5</f>
        <v>30</v>
      </c>
      <c r="T5" s="7"/>
      <c r="U5" s="7"/>
      <c r="V5" s="8"/>
      <c r="Y5" s="9"/>
      <c r="Z5" s="10"/>
      <c r="AA5" s="9"/>
      <c r="AB5" s="9"/>
      <c r="AC5" s="9"/>
    </row>
    <row r="6" spans="1:32" x14ac:dyDescent="0.25">
      <c r="A6" s="17">
        <v>3</v>
      </c>
      <c r="B6" s="33">
        <v>2307793</v>
      </c>
      <c r="C6" s="2" t="s">
        <v>36</v>
      </c>
      <c r="D6" s="13">
        <v>1</v>
      </c>
      <c r="E6" s="2" t="s">
        <v>34</v>
      </c>
      <c r="F6" s="39"/>
      <c r="G6" s="16" t="s">
        <v>33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>
        <v>60</v>
      </c>
      <c r="S6" s="23">
        <f>H6+I6+J6+K6+L6+M6+N6+O6+P6+Q6+R6</f>
        <v>60</v>
      </c>
      <c r="T6" s="7"/>
      <c r="U6" s="7"/>
      <c r="V6" s="8"/>
      <c r="Y6" s="9"/>
      <c r="Z6" s="10"/>
      <c r="AA6" s="9"/>
      <c r="AB6" s="9"/>
      <c r="AC6" s="9"/>
    </row>
    <row r="7" spans="1:32" x14ac:dyDescent="0.25">
      <c r="A7" s="17">
        <v>4</v>
      </c>
      <c r="B7" s="33">
        <v>2307793</v>
      </c>
      <c r="C7" s="2" t="s">
        <v>36</v>
      </c>
      <c r="D7" s="13">
        <v>2</v>
      </c>
      <c r="E7" s="2" t="s">
        <v>34</v>
      </c>
      <c r="F7" s="39"/>
      <c r="G7" s="16" t="s">
        <v>33</v>
      </c>
      <c r="H7" s="19">
        <v>500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23">
        <f>H7+I7+J7+K7+L7+M7+N7+O7+P7+Q7+R7</f>
        <v>500</v>
      </c>
      <c r="T7" s="7"/>
      <c r="U7" s="7"/>
      <c r="V7" s="8"/>
      <c r="Y7" s="9"/>
      <c r="Z7" s="10"/>
      <c r="AA7" s="9"/>
      <c r="AB7" s="9"/>
      <c r="AC7" s="9"/>
    </row>
    <row r="8" spans="1:32" x14ac:dyDescent="0.25">
      <c r="A8" s="17">
        <v>5</v>
      </c>
      <c r="B8" s="33">
        <v>2307793</v>
      </c>
      <c r="C8" s="2" t="s">
        <v>36</v>
      </c>
      <c r="D8" s="13" t="s">
        <v>31</v>
      </c>
      <c r="E8" s="2" t="s">
        <v>34</v>
      </c>
      <c r="F8" s="39"/>
      <c r="G8" s="16" t="s">
        <v>33</v>
      </c>
      <c r="H8" s="19"/>
      <c r="I8" s="19">
        <v>9</v>
      </c>
      <c r="J8" s="19">
        <v>73</v>
      </c>
      <c r="K8" s="19"/>
      <c r="L8" s="19"/>
      <c r="M8" s="19"/>
      <c r="N8" s="19">
        <v>73</v>
      </c>
      <c r="O8" s="19"/>
      <c r="P8" s="19"/>
      <c r="Q8" s="19"/>
      <c r="R8" s="19"/>
      <c r="S8" s="23">
        <f>H8+I8+J8+K8+L8+M8+N8+O8+P8+Q8+R8</f>
        <v>155</v>
      </c>
      <c r="T8" s="7"/>
      <c r="U8" s="7"/>
      <c r="V8" s="8"/>
      <c r="Y8" s="9"/>
      <c r="Z8" s="10"/>
      <c r="AA8" s="9"/>
      <c r="AB8" s="9"/>
      <c r="AC8" s="9"/>
    </row>
    <row r="9" spans="1:32" s="30" customFormat="1" x14ac:dyDescent="0.25">
      <c r="A9" s="20"/>
      <c r="B9" s="21" t="s">
        <v>27</v>
      </c>
      <c r="C9" s="22"/>
      <c r="D9" s="22"/>
      <c r="E9" s="22"/>
      <c r="F9" s="39"/>
      <c r="G9" s="21"/>
      <c r="H9" s="23">
        <f t="shared" ref="H9:S9" si="0">SUM(H5:H8)</f>
        <v>500</v>
      </c>
      <c r="I9" s="23">
        <f t="shared" si="0"/>
        <v>9</v>
      </c>
      <c r="J9" s="23">
        <f t="shared" si="0"/>
        <v>73</v>
      </c>
      <c r="K9" s="23">
        <f t="shared" si="0"/>
        <v>0</v>
      </c>
      <c r="L9" s="23">
        <f t="shared" si="0"/>
        <v>0</v>
      </c>
      <c r="M9" s="23">
        <f t="shared" si="0"/>
        <v>0</v>
      </c>
      <c r="N9" s="23">
        <f t="shared" si="0"/>
        <v>73</v>
      </c>
      <c r="O9" s="23">
        <f t="shared" si="0"/>
        <v>0</v>
      </c>
      <c r="P9" s="23">
        <f t="shared" si="0"/>
        <v>0</v>
      </c>
      <c r="Q9" s="23">
        <f t="shared" si="0"/>
        <v>0</v>
      </c>
      <c r="R9" s="23">
        <f t="shared" si="0"/>
        <v>90</v>
      </c>
      <c r="S9" s="24">
        <f t="shared" si="0"/>
        <v>745</v>
      </c>
      <c r="T9" s="25"/>
      <c r="U9" s="25"/>
      <c r="V9" s="26"/>
      <c r="W9" s="27"/>
      <c r="X9" s="27"/>
      <c r="Y9" s="28"/>
      <c r="Z9" s="29"/>
      <c r="AA9" s="28"/>
      <c r="AB9" s="28"/>
      <c r="AC9" s="28"/>
      <c r="AD9" s="27"/>
      <c r="AE9" s="27"/>
      <c r="AF9" s="27"/>
    </row>
    <row r="10" spans="1:32" x14ac:dyDescent="0.25">
      <c r="B10" s="31" t="s">
        <v>29</v>
      </c>
      <c r="S10" s="14"/>
    </row>
    <row r="11" spans="1:32" x14ac:dyDescent="0.25">
      <c r="B11" s="21" t="s">
        <v>30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</row>
  </sheetData>
  <autoFilter ref="A4:S11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9" sqref="C19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34</v>
      </c>
      <c r="C1" s="34" t="s">
        <v>35</v>
      </c>
    </row>
    <row r="3" spans="1:5" x14ac:dyDescent="0.25">
      <c r="A3" s="35" t="s">
        <v>20</v>
      </c>
      <c r="B3" s="35" t="s">
        <v>21</v>
      </c>
      <c r="C3" s="11" t="s">
        <v>19</v>
      </c>
      <c r="D3" s="11" t="s">
        <v>4</v>
      </c>
      <c r="E3" s="11" t="s">
        <v>5</v>
      </c>
    </row>
    <row r="4" spans="1:5" x14ac:dyDescent="0.25">
      <c r="A4" s="36">
        <v>1</v>
      </c>
      <c r="B4" s="18" t="s">
        <v>6</v>
      </c>
      <c r="C4" s="37" t="s">
        <v>26</v>
      </c>
      <c r="D4" s="37" t="s">
        <v>32</v>
      </c>
      <c r="E4" s="38" t="s">
        <v>38</v>
      </c>
    </row>
    <row r="5" spans="1:5" x14ac:dyDescent="0.25">
      <c r="A5" s="36">
        <v>2</v>
      </c>
      <c r="B5" s="18" t="s">
        <v>7</v>
      </c>
      <c r="C5" s="37" t="s">
        <v>24</v>
      </c>
      <c r="D5" s="37" t="s">
        <v>32</v>
      </c>
      <c r="E5" s="38" t="s">
        <v>38</v>
      </c>
    </row>
    <row r="6" spans="1:5" x14ac:dyDescent="0.25">
      <c r="A6" s="36">
        <v>3</v>
      </c>
      <c r="B6" s="18" t="s">
        <v>8</v>
      </c>
      <c r="C6" s="37" t="s">
        <v>25</v>
      </c>
      <c r="D6" s="37" t="s">
        <v>32</v>
      </c>
      <c r="E6" s="38" t="s">
        <v>38</v>
      </c>
    </row>
    <row r="7" spans="1:5" x14ac:dyDescent="0.25">
      <c r="A7" s="36">
        <v>4</v>
      </c>
      <c r="B7" s="18" t="s">
        <v>12</v>
      </c>
      <c r="C7" s="37" t="s">
        <v>28</v>
      </c>
      <c r="D7" s="37" t="s">
        <v>32</v>
      </c>
      <c r="E7" s="38" t="s">
        <v>38</v>
      </c>
    </row>
    <row r="8" spans="1:5" x14ac:dyDescent="0.25">
      <c r="A8" s="36">
        <v>5</v>
      </c>
      <c r="B8" s="18" t="s">
        <v>16</v>
      </c>
      <c r="C8" s="37" t="s">
        <v>37</v>
      </c>
      <c r="D8" s="37" t="s">
        <v>32</v>
      </c>
      <c r="E8" s="38" t="s">
        <v>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2017-11-03T13:25:52Z</dcterms:modified>
</cp:coreProperties>
</file>